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2"/>
    <sheet name="Справочники" sheetId="2" state="hidden" r:id="rId3"/>
  </sheets>
  <definedNames>
    <definedName name="_xlnm._FilterDatabase" localSheetId="0" hidden="1">'Комм. предл. и Структура НМЦ'!$Q$13:$Y$21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tc={001B0071-003E-4CB7-8C6B-001C001E0034}</author>
  </authors>
  <commentList>
    <comment ref="S13" authorId="0" xr:uid="{001B0071-003E-4CB7-8C6B-001C001E0034}">
      <text>
        <r>
          <rPr>
            <b/>
            <sz val="9"/>
            <rFont val="Tahoma"/>
          </rPr>
          <t xml:space="preserve">Степень Константин Маркович:</t>
        </r>
        <r>
          <rPr>
            <sz val="9"/>
            <rFont val="Tahoma"/>
          </rPr>
          <t xml:space="preserve">
Должно быть указано ‒ Установлен режим запрета закупки иностранной продукции (когда национальный режим не предоставляется).Замечание выдается повторно
</t>
        </r>
      </text>
    </comment>
  </commentList>
</comments>
</file>

<file path=xl/sharedStrings.xml><?xml version="1.0" encoding="utf-8"?>
<sst xmlns="http://schemas.openxmlformats.org/spreadsheetml/2006/main" count="48" uniqueCount="48">
  <si>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</si>
  <si>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</si>
  <si>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</si>
  <si>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</si>
  <si>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</si>
  <si>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</si>
  <si>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</si>
  <si>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</si>
  <si>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</si>
  <si>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</si>
  <si>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</si>
  <si>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</si>
  <si>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</si>
  <si>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</si>
  <si>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</si>
  <si>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</si>
  <si>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</si>
  <si>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</si>
  <si>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</si>
  <si>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</si>
  <si>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</si>
  <si>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</si>
  <si>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НМЦ по позиции продукции,
руб. без НДС</t>
  </si>
  <si>
    <t xml:space="preserve">Национальный режим не предоставляется – ограничение</t>
  </si>
  <si>
    <t>…</t>
  </si>
  <si>
    <t xml:space="preserve">Насосный агрегат (резервный) Q=18м3/ч ., H=149 м. P=11кВт, Г=3х380В</t>
  </si>
  <si>
    <t>28.13.14.110</t>
  </si>
  <si>
    <t>шт.</t>
  </si>
  <si>
    <t xml:space="preserve">столбцы 7, 8, 9</t>
  </si>
  <si>
    <t xml:space="preserve">Насосная установка повышения давления в сборе на единой рамеQ=18м3/ч., H=149 м.P=22кВт, Г=3х380В В составе установки:Вертикальные насосы 11кВт - 2 шт., трубопроводы DN80, DN50, ЗРА, КИП, ПЧ - 2 шт., КОФ, прокладки, крепеж, ПМУ, опорная рама, фунд. болты, виброопоры, комплект ЗИП</t>
  </si>
  <si>
    <t xml:space="preserve">Насосный агрегат ГрАТ 950/120/1V- М1-1,6 (на параметры Q=950 мЗ/ч, Н= 120 м) на общей раме с электродвигателем 1000 кВт. 1000 об/мин. 6000В</t>
  </si>
  <si>
    <t>28.13.14.190</t>
  </si>
  <si>
    <t xml:space="preserve">Насосный агрегат 1Д630-90
центробежного горизонтального на раме
Q=630м3/ч, H=90 м в.ст.
Э/д ДАВ-250-4УЗ P=250кВт U=6000В</t>
  </si>
  <si>
    <t>28.13.14.110 </t>
  </si>
  <si>
    <t xml:space="preserve">Стоимость заявки (цена Договора):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</si>
  <si>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</si>
  <si>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</si>
  <si>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</si>
  <si>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</si>
  <si>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</si>
  <si>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</si>
  <si>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r>
      <t xml:space="preserve">[Участник заполняет ячейки, в том числе ячейки в столбцах 7-11 </t>
    </r>
    <r>
      <rPr>
        <i/>
        <sz val="12"/>
        <color indexed="2"/>
        <rFont val="Times New Roman"/>
      </rPr>
      <t xml:space="preserve">(в соответствии с требованиями столбца 7 Структуры НМЦ)</t>
    </r>
    <r>
      <rPr>
        <i/>
        <sz val="12"/>
        <color theme="1"/>
        <rFont val="Times New Roman"/>
      </rPr>
      <t xml:space="preserve">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В столбце 11 при необходимости указать коррективную ставку НДС в процентах.]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</si>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</sst>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##"/>
  </numFmts>
  <fonts count="10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1.000000"/>
      <color theme="1"/>
      <name val="Times New Roman"/>
    </font>
    <font>
      <sz val="11.000000"/>
      <name val="Times New Roman"/>
    </font>
    <font>
      <b val="0"/>
      <i val="0"/>
      <strike val="0"/>
      <u val="none"/>
      <sz val="12.000000"/>
      <name val="Times New Roman"/>
    </font>
    <font>
      <i/>
      <sz val="10.000000"/>
      <color theme="1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2" tint="-0.099978637043366805"/>
        <bgColor theme="2" tint="-0.099978637043366805"/>
      </patternFill>
    </fill>
  </fills>
  <borders count="30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106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>
      <alignment horizontal="center" vertical="top"/>
    </xf>
    <xf fontId="1" fillId="0" borderId="0" numFmtId="0" xfId="0" applyFont="1" applyAlignment="1">
      <alignment horizontal="left" vertical="center"/>
    </xf>
    <xf fontId="1" fillId="0" borderId="0" numFmtId="0" xfId="0" applyFont="1" applyAlignment="1">
      <alignment horizontal="center" vertical="center"/>
    </xf>
    <xf fontId="1" fillId="0" borderId="0" numFmtId="0" xfId="0" applyFont="1" applyAlignment="1" applyProtection="1">
      <alignment horizontal="left" vertical="top"/>
      <protection locked="0"/>
    </xf>
    <xf fontId="1" fillId="0" borderId="0" numFmtId="0" xfId="0" applyFont="1" applyAlignment="1" applyProtection="1">
      <alignment horizontal="center" vertical="top"/>
      <protection locked="0"/>
    </xf>
    <xf fontId="2" fillId="0" borderId="0" numFmtId="0" xfId="0" applyFont="1" applyAlignment="1" applyProtection="1">
      <alignment vertical="top" wrapText="1"/>
      <protection locked="0"/>
    </xf>
    <xf fontId="1" fillId="0" borderId="0" numFmtId="0" xfId="0" applyFont="1" applyAlignment="1" applyProtection="1">
      <alignment horizontal="left" vertical="center"/>
      <protection locked="0"/>
    </xf>
    <xf fontId="1" fillId="0" borderId="0" numFmtId="0" xfId="0" applyFont="1" applyAlignment="1" applyProtection="1">
      <alignment horizontal="center" vertical="center"/>
      <protection locked="0"/>
    </xf>
    <xf fontId="1" fillId="0" borderId="1" numFmtId="0" xfId="0" applyFont="1" applyBorder="1" applyAlignment="1">
      <alignment vertical="top"/>
    </xf>
    <xf fontId="1" fillId="0" borderId="1" numFmtId="0" xfId="0" applyFont="1" applyBorder="1" applyAlignment="1">
      <alignment horizontal="center" vertical="top"/>
    </xf>
    <xf fontId="1" fillId="2" borderId="0" numFmtId="0" xfId="0" applyFont="1" applyFill="1" applyAlignment="1">
      <alignment horizontal="left" vertical="center"/>
    </xf>
    <xf fontId="2" fillId="2" borderId="0" numFmtId="0" xfId="0" applyFont="1" applyFill="1" applyAlignment="1" applyProtection="1">
      <alignment vertical="center" wrapText="1"/>
      <protection locked="0"/>
    </xf>
    <xf fontId="2" fillId="2" borderId="0" numFmtId="0" xfId="0" applyFont="1" applyFill="1" applyAlignment="1" applyProtection="1">
      <alignment horizontal="center" vertical="center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center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>
      <alignment horizontal="center" vertical="center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center" wrapText="1"/>
      <protection locked="0"/>
    </xf>
    <xf fontId="3" fillId="0" borderId="11" numFmtId="0" xfId="0" applyFont="1" applyBorder="1" applyAlignment="1" applyProtection="1">
      <alignment horizontal="center" vertical="center" wrapText="1"/>
      <protection locked="0"/>
    </xf>
    <xf fontId="3" fillId="0" borderId="12" numFmtId="0" xfId="0" applyFont="1" applyBorder="1" applyAlignment="1" applyProtection="1">
      <alignment horizontal="center" vertical="center" wrapText="1"/>
      <protection locked="0"/>
    </xf>
    <xf fontId="3" fillId="0" borderId="13" numFmtId="0" xfId="0" applyFont="1" applyBorder="1" applyAlignment="1" applyProtection="1">
      <alignment horizontal="center" vertical="center" wrapText="1"/>
      <protection locked="0"/>
    </xf>
    <xf fontId="3" fillId="4" borderId="9" numFmtId="0" xfId="0" applyFont="1" applyFill="1" applyBorder="1" applyAlignment="1" applyProtection="1">
      <alignment horizontal="center" vertical="center" wrapText="1"/>
      <protection locked="0"/>
    </xf>
    <xf fontId="4" fillId="0" borderId="14" numFmtId="0" xfId="0" applyFont="1" applyBorder="1" applyAlignment="1">
      <alignment horizontal="center" vertical="top" wrapText="1"/>
    </xf>
    <xf fontId="4" fillId="0" borderId="12" numFmtId="0" xfId="0" applyFont="1" applyBorder="1" applyAlignment="1">
      <alignment horizontal="center" vertical="top" wrapText="1"/>
    </xf>
    <xf fontId="4" fillId="0" borderId="15" numFmtId="0" xfId="0" applyFont="1" applyBorder="1" applyAlignment="1">
      <alignment horizontal="center" vertical="top" wrapText="1"/>
    </xf>
    <xf fontId="4" fillId="0" borderId="10" numFmtId="0" xfId="0" applyFont="1" applyBorder="1" applyAlignment="1">
      <alignment horizontal="center" vertical="top" wrapText="1"/>
    </xf>
    <xf fontId="4" fillId="0" borderId="10" numFmtId="0" xfId="0" applyFont="1" applyBorder="1" applyAlignment="1" applyProtection="1">
      <alignment horizontal="center" vertical="center"/>
      <protection locked="0"/>
    </xf>
    <xf fontId="4" fillId="0" borderId="14" numFmtId="0" xfId="0" applyFont="1" applyBorder="1" applyAlignment="1" applyProtection="1">
      <alignment horizontal="center" vertical="center"/>
      <protection locked="0"/>
    </xf>
    <xf fontId="4" fillId="0" borderId="12" numFmtId="0" xfId="0" applyFont="1" applyBorder="1" applyAlignment="1" applyProtection="1">
      <alignment horizontal="center" vertical="center"/>
      <protection locked="0"/>
    </xf>
    <xf fontId="4" fillId="0" borderId="16" numFmtId="0" xfId="0" applyFont="1" applyBorder="1" applyAlignment="1" applyProtection="1">
      <alignment horizontal="center" vertical="center"/>
      <protection locked="0"/>
    </xf>
    <xf fontId="4" fillId="4" borderId="12" numFmtId="0" xfId="0" applyFont="1" applyFill="1" applyBorder="1" applyAlignment="1" applyProtection="1">
      <alignment horizontal="center" vertical="center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1" fillId="0" borderId="12" numFmtId="0" xfId="0" applyFont="1" applyBorder="1" applyAlignment="1" applyProtection="1">
      <alignment horizontal="center" vertical="center"/>
      <protection locked="0"/>
    </xf>
    <xf fontId="5" fillId="0" borderId="17" numFmtId="0" xfId="0" applyFont="1" applyBorder="1" applyAlignment="1" applyProtection="1">
      <alignment horizontal="left" shrinkToFit="1" vertical="center" wrapText="1"/>
    </xf>
    <xf fontId="1" fillId="2" borderId="12" numFmtId="0" xfId="0" applyFont="1" applyFill="1" applyBorder="1" applyAlignment="1" applyProtection="1">
      <alignment horizontal="left" vertical="center" wrapText="1"/>
      <protection locked="0"/>
    </xf>
    <xf fontId="1" fillId="0" borderId="12" numFmtId="49" xfId="0" applyNumberFormat="1" applyFont="1" applyBorder="1" applyAlignment="1" applyProtection="1">
      <alignment horizontal="center" vertical="center"/>
      <protection locked="0"/>
    </xf>
    <xf fontId="1" fillId="0" borderId="12" numFmtId="3" xfId="0" applyNumberFormat="1" applyFont="1" applyBorder="1" applyAlignment="1" applyProtection="1">
      <alignment horizontal="center" vertical="center"/>
      <protection locked="0"/>
    </xf>
    <xf fontId="1" fillId="3" borderId="12" numFmtId="49" xfId="0" applyNumberFormat="1" applyFont="1" applyFill="1" applyBorder="1" applyAlignment="1" applyProtection="1">
      <alignment horizontal="center" vertical="center"/>
      <protection locked="0"/>
    </xf>
    <xf fontId="1" fillId="3" borderId="12" numFmtId="49" xfId="0" applyNumberFormat="1" applyFont="1" applyFill="1" applyBorder="1" applyAlignment="1" applyProtection="1">
      <alignment horizontal="left" vertical="center"/>
      <protection locked="0"/>
    </xf>
    <xf fontId="1" fillId="3" borderId="12" numFmtId="4" xfId="0" applyNumberFormat="1" applyFont="1" applyFill="1" applyBorder="1" applyAlignment="1" applyProtection="1">
      <alignment horizontal="right" vertical="center"/>
      <protection locked="0"/>
    </xf>
    <xf fontId="1" fillId="0" borderId="12" numFmtId="4" xfId="0" applyNumberFormat="1" applyFont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6" fillId="0" borderId="18" numFmtId="0" xfId="0" applyFont="1" applyBorder="1" applyAlignment="1">
      <alignment horizontal="center" vertical="center" wrapText="1"/>
    </xf>
    <xf fontId="6" fillId="0" borderId="19" numFmtId="49" xfId="0" applyNumberFormat="1" applyFont="1" applyBorder="1" applyAlignment="1">
      <alignment vertical="center" wrapText="1"/>
    </xf>
    <xf fontId="1" fillId="0" borderId="20" numFmtId="0" xfId="0" applyFont="1" applyBorder="1" applyAlignment="1">
      <alignment vertical="center" wrapText="1"/>
    </xf>
    <xf fontId="7" fillId="0" borderId="12" numFmtId="49" xfId="0" applyNumberFormat="1" applyFont="1" applyBorder="1" applyAlignment="1">
      <alignment horizontal="center" vertical="center" wrapText="1"/>
    </xf>
    <xf fontId="6" fillId="5" borderId="19" numFmtId="0" xfId="0" applyFont="1" applyFill="1" applyBorder="1" applyAlignment="1">
      <alignment horizontal="center" vertical="center" wrapText="1"/>
    </xf>
    <xf fontId="1" fillId="4" borderId="20" numFmtId="0" xfId="0" applyFont="1" applyFill="1" applyBorder="1" applyAlignment="1" applyProtection="1">
      <alignment horizontal="center" vertical="center"/>
      <protection locked="0"/>
    </xf>
    <xf fontId="6" fillId="0" borderId="12" numFmtId="160" xfId="0" applyNumberFormat="1" applyFont="1" applyBorder="1" applyAlignment="1">
      <alignment horizontal="center" shrinkToFit="1" vertical="center" wrapText="1"/>
    </xf>
    <xf fontId="5" fillId="0" borderId="12" numFmtId="4" xfId="0" applyNumberFormat="1" applyFont="1" applyBorder="1" applyAlignment="1" applyProtection="1">
      <alignment horizontal="center" vertical="center"/>
    </xf>
    <xf fontId="6" fillId="0" borderId="21" numFmtId="0" xfId="0" applyFont="1" applyBorder="1" applyAlignment="1">
      <alignment horizontal="center" vertical="center" wrapText="1"/>
    </xf>
    <xf fontId="6" fillId="0" borderId="19" numFmtId="49" xfId="0" applyNumberFormat="1" applyFont="1" applyBorder="1" applyAlignment="1" applyProtection="1">
      <alignment vertical="center" wrapText="1"/>
    </xf>
    <xf fontId="5" fillId="0" borderId="18" numFmtId="0" xfId="0" applyFont="1" applyBorder="1" applyAlignment="1">
      <alignment horizontal="center" vertical="center"/>
    </xf>
    <xf fontId="6" fillId="5" borderId="19" numFmtId="0" xfId="0" applyFont="1" applyFill="1" applyBorder="1" applyAlignment="1" applyProtection="1">
      <alignment horizontal="center" vertical="center" wrapText="1"/>
    </xf>
    <xf fontId="5" fillId="0" borderId="22" numFmtId="0" xfId="0" applyFont="1" applyBorder="1" applyAlignment="1">
      <alignment horizontal="center" vertical="center" wrapText="1"/>
    </xf>
    <xf fontId="5" fillId="0" borderId="19" numFmtId="0" xfId="0" applyFont="1" applyBorder="1" applyAlignment="1">
      <alignment vertical="center" wrapText="1"/>
    </xf>
    <xf fontId="5" fillId="5" borderId="19" numFmtId="0" xfId="0" applyFont="1" applyFill="1" applyBorder="1" applyAlignment="1">
      <alignment horizontal="center" vertical="center" wrapText="1"/>
    </xf>
    <xf fontId="3" fillId="0" borderId="23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24" numFmtId="0" xfId="0" applyFont="1" applyBorder="1" applyAlignment="1">
      <alignment horizontal="left" vertical="center"/>
    </xf>
    <xf fontId="3" fillId="0" borderId="7" numFmtId="0" xfId="0" applyFont="1" applyBorder="1" applyAlignment="1">
      <alignment horizontal="left" vertical="center"/>
    </xf>
    <xf fontId="3" fillId="0" borderId="25" numFmtId="0" xfId="0" applyFont="1" applyBorder="1" applyAlignment="1">
      <alignment horizontal="left" vertical="center"/>
    </xf>
    <xf fontId="3" fillId="0" borderId="26" numFmtId="4" xfId="0" applyNumberFormat="1" applyFont="1" applyBorder="1" applyAlignment="1">
      <alignment horizontal="right" vertical="center"/>
    </xf>
    <xf fontId="3" fillId="0" borderId="23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24" numFmtId="0" xfId="0" applyFont="1" applyBorder="1" applyAlignment="1" applyProtection="1">
      <alignment horizontal="left" vertical="center"/>
      <protection locked="0"/>
    </xf>
    <xf fontId="3" fillId="0" borderId="12" numFmtId="0" xfId="0" applyFont="1" applyBorder="1" applyAlignment="1" applyProtection="1">
      <alignment horizontal="left" vertical="center"/>
      <protection locked="0"/>
    </xf>
    <xf fontId="3" fillId="0" borderId="12" numFmtId="4" xfId="0" applyNumberFormat="1" applyFont="1" applyBorder="1" applyAlignment="1" applyProtection="1">
      <alignment horizontal="right" vertical="center"/>
      <protection locked="0"/>
    </xf>
    <xf fontId="1" fillId="0" borderId="0" numFmtId="4" xfId="0" applyNumberFormat="1" applyFont="1" applyAlignment="1">
      <alignment horizontal="left" vertical="top"/>
    </xf>
    <xf fontId="3" fillId="0" borderId="9" numFmtId="0" xfId="0" applyFont="1" applyBorder="1" applyAlignment="1">
      <alignment horizontal="left" vertical="center"/>
    </xf>
    <xf fontId="3" fillId="3" borderId="9" numFmtId="9" xfId="0" applyNumberFormat="1" applyFont="1" applyFill="1" applyBorder="1" applyAlignment="1">
      <alignment horizontal="center" vertical="center"/>
    </xf>
    <xf fontId="3" fillId="0" borderId="9" numFmtId="4" xfId="0" applyNumberFormat="1" applyFont="1" applyBorder="1" applyAlignment="1">
      <alignment horizontal="right" vertical="center"/>
    </xf>
    <xf fontId="3" fillId="0" borderId="11" numFmtId="0" xfId="0" applyFont="1" applyBorder="1" applyAlignment="1" applyProtection="1">
      <alignment horizontal="left" vertical="center"/>
      <protection locked="0"/>
    </xf>
    <xf fontId="3" fillId="0" borderId="12" numFmtId="9" xfId="0" applyNumberFormat="1" applyFont="1" applyBorder="1" applyAlignment="1" applyProtection="1">
      <alignment horizontal="center" vertical="center"/>
      <protection locked="0"/>
    </xf>
    <xf fontId="1" fillId="0" borderId="0" numFmtId="10" xfId="0" applyNumberFormat="1" applyFont="1" applyAlignment="1">
      <alignment horizontal="left" vertical="top"/>
    </xf>
    <xf fontId="3" fillId="0" borderId="24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3" numFmtId="0" xfId="0" applyFont="1" applyBorder="1" applyAlignment="1">
      <alignment horizontal="left" vertical="center"/>
    </xf>
    <xf fontId="3" fillId="0" borderId="24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25" numFmtId="0" xfId="0" applyFont="1" applyBorder="1" applyAlignment="1" applyProtection="1">
      <alignment horizontal="right" vertical="center"/>
      <protection locked="0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0" numFmtId="0" xfId="0" applyFont="1" applyFill="1" applyAlignment="1" applyProtection="1">
      <alignment horizontal="center" vertical="top"/>
      <protection locked="0"/>
    </xf>
    <xf fontId="8" fillId="0" borderId="27" numFmtId="0" xfId="0" applyFont="1" applyBorder="1" applyAlignment="1">
      <alignment horizontal="center" vertical="top"/>
    </xf>
    <xf fontId="8" fillId="0" borderId="0" numFmtId="0" xfId="0" applyFont="1" applyAlignment="1">
      <alignment horizontal="center" vertical="top"/>
    </xf>
    <xf fontId="1" fillId="0" borderId="28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9" numFmtId="0" xfId="0" applyFont="1" applyBorder="1" applyAlignment="1">
      <alignment horizontal="left" vertical="top"/>
    </xf>
    <xf fontId="2" fillId="6" borderId="0" numFmtId="0" xfId="0" applyFont="1" applyFill="1" applyAlignment="1">
      <alignment horizontal="left" vertical="top" wrapText="1"/>
    </xf>
    <xf fontId="9" fillId="0" borderId="0" numFmtId="0" xfId="0" applyFont="1"/>
    <xf fontId="9" fillId="0" borderId="0" numFmt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Степень Константин Маркович" id="{CC85C501-0364-7538-8D5A-D46D77E433D6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S13" personId="{CC85C501-0364-7538-8D5A-D46D77E433D6}" id="{001B0071-003E-4CB7-8C6B-001C001E0034}" done="1">
    <text xml:space="preserve">Должно быть указано ‒ Установлен режим запрета закупки иностранной продукции (когда национальный режим не предоставляется).Замечание выдается повторно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topLeftCell="S16" zoomScale="81" workbookViewId="0">
      <selection activeCell="Y131" activeCellId="0" sqref="Y131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40.28515625"/>
    <col customWidth="1" min="5" max="5" style="1" width="41.125"/>
    <col customWidth="1" min="6" max="6" style="1" width="24.5703125"/>
    <col customWidth="1" min="7" max="7" style="1" width="14.5703125"/>
    <col customWidth="1" min="8" max="8" style="2" width="14.5703125"/>
    <col customWidth="1" min="9" max="11" style="1" width="21.625"/>
    <col min="12" max="13" style="1" width="18.5703125"/>
    <col customWidth="1" min="14" max="16" style="1" width="4.5703125"/>
    <col customWidth="1" min="17" max="17" style="3" width="6.5703125"/>
    <col customWidth="1" min="18" max="18" style="3" width="40.25390625"/>
    <col customWidth="1" min="19" max="19" style="3" width="41.75390625"/>
    <col customWidth="1" min="20" max="20" style="3" width="24.5703125"/>
    <col customWidth="1" min="21" max="21" style="4" width="14.7109375"/>
    <col customWidth="1" min="22" max="22" style="3" width="15.28515625"/>
    <col customWidth="1" min="23" max="23" style="3" width="40.5703125"/>
    <col customWidth="1" min="24" max="25" style="3" width="20.5703125"/>
    <col min="26" max="16384" style="1" width="18.5703125"/>
  </cols>
  <sheetData>
    <row r="1" s="5" customFormat="1" ht="39.950000000000003" customHeight="1">
      <c r="H1" s="6"/>
      <c r="O1" s="7"/>
      <c r="P1" s="7"/>
      <c r="Q1" s="8"/>
      <c r="R1" s="8"/>
      <c r="S1" s="8"/>
      <c r="T1" s="8"/>
      <c r="U1" s="9"/>
      <c r="V1" s="8"/>
      <c r="W1" s="8"/>
      <c r="X1" s="8"/>
      <c r="Y1" s="8"/>
    </row>
    <row r="2" ht="16.5" customHeight="1">
      <c r="B2" s="10"/>
      <c r="C2" s="10"/>
      <c r="D2" s="10"/>
      <c r="E2" s="10"/>
      <c r="F2" s="10"/>
      <c r="G2" s="10"/>
      <c r="H2" s="11"/>
      <c r="I2" s="10"/>
      <c r="J2" s="10"/>
      <c r="K2" s="10"/>
      <c r="L2" s="10"/>
      <c r="M2" s="10"/>
      <c r="Q2" s="12"/>
      <c r="R2" s="13"/>
      <c r="S2" s="12"/>
      <c r="T2" s="13"/>
      <c r="U2" s="14"/>
      <c r="V2" s="13"/>
      <c r="W2" s="13"/>
      <c r="X2" s="13"/>
      <c r="Y2" s="13"/>
    </row>
    <row r="3" ht="47.25" customHeight="1">
      <c r="B3" s="15"/>
      <c r="C3" s="16"/>
      <c r="D3" s="16"/>
      <c r="E3" s="16"/>
      <c r="F3" s="16"/>
      <c r="G3" s="16"/>
      <c r="H3" s="17"/>
      <c r="I3" s="16"/>
      <c r="J3" s="16"/>
      <c r="K3" s="16"/>
      <c r="L3" s="16"/>
      <c r="M3" s="16"/>
      <c r="N3" s="18"/>
    </row>
    <row r="4" ht="15.75" customHeight="1">
      <c r="B4" s="19"/>
      <c r="C4" s="20" t="s">
        <v>0</v>
      </c>
      <c r="D4" s="20"/>
      <c r="E4" s="20"/>
      <c r="F4" s="20"/>
      <c r="G4" s="20"/>
      <c r="I4" s="20"/>
      <c r="N4" s="21"/>
    </row>
    <row r="5" ht="15.75" customHeight="1">
      <c r="B5" s="19"/>
      <c r="C5" s="22" t="s">
        <v>1</v>
      </c>
      <c r="D5" s="22"/>
      <c r="E5" s="20"/>
      <c r="F5" s="20"/>
      <c r="G5" s="20"/>
      <c r="I5" s="20"/>
      <c r="N5" s="21"/>
    </row>
    <row r="6" ht="24" customHeight="1">
      <c r="B6" s="19"/>
      <c r="E6" s="20"/>
      <c r="F6" s="20"/>
      <c r="G6" s="20"/>
      <c r="I6" s="20"/>
      <c r="N6" s="21"/>
      <c r="Q6" s="12"/>
      <c r="R6" s="12"/>
    </row>
    <row r="7" ht="15">
      <c r="B7" s="19"/>
      <c r="C7" s="23" t="s">
        <v>2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1"/>
      <c r="Q7" s="24" t="s">
        <v>3</v>
      </c>
      <c r="R7" s="24"/>
      <c r="S7" s="24"/>
      <c r="T7" s="24"/>
      <c r="U7" s="24"/>
      <c r="V7" s="24"/>
      <c r="W7" s="24"/>
      <c r="X7" s="24"/>
      <c r="Y7" s="24"/>
    </row>
    <row r="8" ht="24" customHeight="1">
      <c r="B8" s="19"/>
      <c r="N8" s="21"/>
    </row>
    <row r="9" ht="24" customHeight="1">
      <c r="B9" s="19"/>
      <c r="C9" s="1" t="s">
        <v>4</v>
      </c>
      <c r="D9" s="1"/>
      <c r="E9" s="25"/>
      <c r="F9" s="25"/>
      <c r="G9" s="25"/>
      <c r="H9" s="25"/>
      <c r="N9" s="21"/>
    </row>
    <row r="10" ht="24" customHeight="1">
      <c r="B10" s="19"/>
      <c r="C10" s="1" t="s">
        <v>5</v>
      </c>
      <c r="D10" s="1"/>
      <c r="E10" s="26"/>
      <c r="F10" s="26"/>
      <c r="G10" s="26"/>
      <c r="H10" s="26"/>
      <c r="N10" s="21"/>
    </row>
    <row r="11" ht="24" customHeight="1">
      <c r="B11" s="19"/>
      <c r="C11" s="1" t="s">
        <v>6</v>
      </c>
      <c r="D11" s="1"/>
      <c r="E11" s="26"/>
      <c r="F11" s="26"/>
      <c r="G11" s="26"/>
      <c r="H11" s="26"/>
      <c r="N11" s="21"/>
    </row>
    <row r="12">
      <c r="B12" s="19"/>
      <c r="N12" s="21"/>
    </row>
    <row r="13" ht="185.09999999999999" customHeight="1">
      <c r="B13" s="19"/>
      <c r="C13" s="27" t="s">
        <v>7</v>
      </c>
      <c r="D13" s="28" t="s">
        <v>8</v>
      </c>
      <c r="E13" s="27" t="s">
        <v>9</v>
      </c>
      <c r="F13" s="27" t="s">
        <v>10</v>
      </c>
      <c r="G13" s="27" t="s">
        <v>11</v>
      </c>
      <c r="H13" s="27" t="s">
        <v>12</v>
      </c>
      <c r="I13" s="27" t="s">
        <v>13</v>
      </c>
      <c r="J13" s="27" t="s">
        <v>14</v>
      </c>
      <c r="K13" s="27" t="s">
        <v>15</v>
      </c>
      <c r="L13" s="27" t="s">
        <v>16</v>
      </c>
      <c r="M13" s="27" t="s">
        <v>17</v>
      </c>
      <c r="N13" s="21"/>
      <c r="Q13" s="29" t="s">
        <v>7</v>
      </c>
      <c r="R13" s="30" t="s">
        <v>18</v>
      </c>
      <c r="S13" s="31" t="s">
        <v>19</v>
      </c>
      <c r="T13" s="31" t="s">
        <v>10</v>
      </c>
      <c r="U13" s="32" t="s">
        <v>11</v>
      </c>
      <c r="V13" s="29" t="s">
        <v>12</v>
      </c>
      <c r="W13" s="33" t="s">
        <v>20</v>
      </c>
      <c r="X13" s="29" t="s">
        <v>21</v>
      </c>
      <c r="Y13" s="29" t="s">
        <v>22</v>
      </c>
    </row>
    <row r="14" ht="24.75" customHeight="1">
      <c r="B14" s="19"/>
      <c r="C14" s="34">
        <v>1</v>
      </c>
      <c r="D14" s="35">
        <v>2</v>
      </c>
      <c r="E14" s="36">
        <v>3</v>
      </c>
      <c r="F14" s="37">
        <v>4</v>
      </c>
      <c r="G14" s="37">
        <v>5</v>
      </c>
      <c r="H14" s="37">
        <v>6</v>
      </c>
      <c r="I14" s="37">
        <v>7</v>
      </c>
      <c r="J14" s="37">
        <v>8</v>
      </c>
      <c r="K14" s="37">
        <v>9</v>
      </c>
      <c r="L14" s="37">
        <v>10</v>
      </c>
      <c r="M14" s="37">
        <v>11</v>
      </c>
      <c r="N14" s="21"/>
      <c r="Q14" s="38">
        <v>1</v>
      </c>
      <c r="R14" s="39">
        <v>2</v>
      </c>
      <c r="S14" s="40">
        <v>3</v>
      </c>
      <c r="T14" s="41">
        <v>4</v>
      </c>
      <c r="U14" s="38">
        <v>5</v>
      </c>
      <c r="V14" s="39">
        <v>6</v>
      </c>
      <c r="W14" s="42">
        <v>7</v>
      </c>
      <c r="X14" s="41">
        <v>8</v>
      </c>
      <c r="Y14" s="38">
        <v>9</v>
      </c>
    </row>
    <row r="15" s="5" customFormat="1" ht="99" customHeight="1">
      <c r="B15" s="43"/>
      <c r="C15" s="44">
        <v>1</v>
      </c>
      <c r="D15" s="45" t="str">
        <f t="shared" ref="D15:D18" si="0">R15</f>
        <v xml:space="preserve">Насосный агрегат (резервный) Q=18м3/ч ., H=149 м. P=11кВт, Г=3х380В</v>
      </c>
      <c r="E15" s="46" t="s">
        <v>23</v>
      </c>
      <c r="F15" s="47" t="str">
        <f t="shared" ref="F15:F18" si="1">T15</f>
        <v>28.13.14.110</v>
      </c>
      <c r="G15" s="44" t="str">
        <f t="shared" ref="G15:G18" si="2">U15</f>
        <v>шт.</v>
      </c>
      <c r="H15" s="48">
        <f t="shared" ref="H15:H18" si="3">V15</f>
        <v>1</v>
      </c>
      <c r="I15" s="49" t="s">
        <v>24</v>
      </c>
      <c r="J15" s="50" t="s">
        <v>24</v>
      </c>
      <c r="K15" s="50"/>
      <c r="L15" s="51">
        <v>0</v>
      </c>
      <c r="M15" s="52">
        <f t="shared" ref="M15:M18" si="4">H15*L15</f>
        <v>0</v>
      </c>
      <c r="N15" s="53"/>
      <c r="Q15" s="54">
        <v>1</v>
      </c>
      <c r="R15" s="55" t="s">
        <v>25</v>
      </c>
      <c r="S15" s="56" t="s">
        <v>23</v>
      </c>
      <c r="T15" s="57" t="s">
        <v>26</v>
      </c>
      <c r="U15" s="54" t="s">
        <v>27</v>
      </c>
      <c r="V15" s="58">
        <v>1</v>
      </c>
      <c r="W15" s="59" t="s">
        <v>28</v>
      </c>
      <c r="X15" s="60">
        <f t="shared" ref="X15:X18" si="5">Y15/V15</f>
        <v>1546333.3300000001</v>
      </c>
      <c r="Y15" s="61">
        <v>1546333.3300000001</v>
      </c>
      <c r="Z15" s="5"/>
    </row>
    <row r="16" s="5" customFormat="1" ht="101.25" customHeight="1">
      <c r="B16" s="43"/>
      <c r="C16" s="44">
        <v>2</v>
      </c>
      <c r="D16" s="45" t="str">
        <f t="shared" si="0"/>
        <v xml:space="preserve">Насосная установка повышения давления в сборе на единой рамеQ=18м3/ч., H=149 м.P=22кВт, Г=3х380В В составе установки:Вертикальные насосы 11кВт - 2 шт., трубопроводы DN80, DN50, ЗРА, КИП, ПЧ - 2 шт., КОФ, прокладки, крепеж, ПМУ, опорная рама, фунд. болты, виброопоры, комплект ЗИП</v>
      </c>
      <c r="E16" s="46" t="s">
        <v>23</v>
      </c>
      <c r="F16" s="47" t="str">
        <f t="shared" si="1"/>
        <v>28.13.14.110</v>
      </c>
      <c r="G16" s="44" t="str">
        <f t="shared" si="2"/>
        <v>шт.</v>
      </c>
      <c r="H16" s="48">
        <f t="shared" si="3"/>
        <v>2</v>
      </c>
      <c r="I16" s="49" t="s">
        <v>24</v>
      </c>
      <c r="J16" s="50" t="s">
        <v>24</v>
      </c>
      <c r="K16" s="50"/>
      <c r="L16" s="51">
        <v>0</v>
      </c>
      <c r="M16" s="52">
        <f t="shared" si="4"/>
        <v>0</v>
      </c>
      <c r="N16" s="53"/>
      <c r="Q16" s="62">
        <v>2</v>
      </c>
      <c r="R16" s="63" t="s">
        <v>29</v>
      </c>
      <c r="S16" s="56" t="s">
        <v>23</v>
      </c>
      <c r="T16" s="57" t="s">
        <v>26</v>
      </c>
      <c r="U16" s="64" t="s">
        <v>27</v>
      </c>
      <c r="V16" s="65">
        <v>2</v>
      </c>
      <c r="W16" s="59" t="s">
        <v>28</v>
      </c>
      <c r="X16" s="60">
        <f t="shared" si="5"/>
        <v>1562333.3300000001</v>
      </c>
      <c r="Y16" s="61">
        <v>3124666.6600000001</v>
      </c>
      <c r="Z16" s="5"/>
    </row>
    <row r="17" s="5" customFormat="1" ht="63" customHeight="1">
      <c r="B17" s="43"/>
      <c r="C17" s="44">
        <v>3</v>
      </c>
      <c r="D17" s="45" t="str">
        <f t="shared" si="0"/>
        <v xml:space="preserve">Насосный агрегат ГрАТ 950/120/1V- М1-1,6 (на параметры Q=950 мЗ/ч, Н= 120 м) на общей раме с электродвигателем 1000 кВт. 1000 об/мин. 6000В</v>
      </c>
      <c r="E17" s="46" t="s">
        <v>23</v>
      </c>
      <c r="F17" s="47" t="str">
        <f t="shared" si="1"/>
        <v>28.13.14.190</v>
      </c>
      <c r="G17" s="44" t="str">
        <f t="shared" si="2"/>
        <v>шт.</v>
      </c>
      <c r="H17" s="48">
        <f t="shared" si="3"/>
        <v>1</v>
      </c>
      <c r="I17" s="49" t="s">
        <v>24</v>
      </c>
      <c r="J17" s="50" t="s">
        <v>24</v>
      </c>
      <c r="K17" s="50"/>
      <c r="L17" s="51">
        <v>0</v>
      </c>
      <c r="M17" s="52">
        <f t="shared" si="4"/>
        <v>0</v>
      </c>
      <c r="N17" s="53"/>
      <c r="Q17" s="66">
        <v>3</v>
      </c>
      <c r="R17" s="55" t="s">
        <v>30</v>
      </c>
      <c r="S17" s="56" t="s">
        <v>23</v>
      </c>
      <c r="T17" s="57" t="s">
        <v>31</v>
      </c>
      <c r="U17" s="64" t="s">
        <v>27</v>
      </c>
      <c r="V17" s="58">
        <v>1</v>
      </c>
      <c r="W17" s="59" t="s">
        <v>28</v>
      </c>
      <c r="X17" s="60">
        <f t="shared" si="5"/>
        <v>15518674</v>
      </c>
      <c r="Y17" s="61">
        <v>15518674</v>
      </c>
      <c r="Z17" s="5"/>
    </row>
    <row r="18" s="5" customFormat="1" ht="62.25" customHeight="1">
      <c r="B18" s="43"/>
      <c r="C18" s="44">
        <v>4</v>
      </c>
      <c r="D18" s="45" t="str">
        <f t="shared" si="0"/>
        <v xml:space="preserve">Насосный агрегат 1Д630-90
центробежного горизонтального на раме
Q=630м3/ч, H=90 м в.ст.
Э/д ДАВ-250-4УЗ P=250кВт U=6000В</v>
      </c>
      <c r="E18" s="46" t="s">
        <v>23</v>
      </c>
      <c r="F18" s="47" t="str">
        <f t="shared" si="1"/>
        <v>28.13.14.110 </v>
      </c>
      <c r="G18" s="44" t="str">
        <f t="shared" si="2"/>
        <v>шт.</v>
      </c>
      <c r="H18" s="48">
        <f t="shared" si="3"/>
        <v>1</v>
      </c>
      <c r="I18" s="49" t="s">
        <v>24</v>
      </c>
      <c r="J18" s="50" t="s">
        <v>24</v>
      </c>
      <c r="K18" s="50"/>
      <c r="L18" s="51">
        <v>0</v>
      </c>
      <c r="M18" s="52">
        <f t="shared" si="4"/>
        <v>0</v>
      </c>
      <c r="N18" s="53"/>
      <c r="Q18" s="66">
        <v>4</v>
      </c>
      <c r="R18" s="67" t="s">
        <v>32</v>
      </c>
      <c r="S18" s="56" t="s">
        <v>23</v>
      </c>
      <c r="T18" s="57" t="s">
        <v>33</v>
      </c>
      <c r="U18" s="64" t="s">
        <v>27</v>
      </c>
      <c r="V18" s="68">
        <v>1</v>
      </c>
      <c r="W18" s="59" t="s">
        <v>28</v>
      </c>
      <c r="X18" s="60">
        <f t="shared" si="5"/>
        <v>4483333.3399999999</v>
      </c>
      <c r="Y18" s="61">
        <v>4483333.3399999999</v>
      </c>
      <c r="Z18" s="5"/>
    </row>
    <row r="19" ht="24" customHeight="1">
      <c r="B19" s="19"/>
      <c r="C19" s="69" t="s">
        <v>34</v>
      </c>
      <c r="D19" s="70"/>
      <c r="E19" s="70"/>
      <c r="F19" s="70"/>
      <c r="G19" s="70"/>
      <c r="H19" s="70"/>
      <c r="I19" s="70"/>
      <c r="J19" s="71" t="s">
        <v>35</v>
      </c>
      <c r="K19" s="72"/>
      <c r="L19" s="73"/>
      <c r="M19" s="74">
        <f>SUM(M15:M18)</f>
        <v>0</v>
      </c>
      <c r="N19" s="21"/>
      <c r="Q19" s="75"/>
      <c r="R19" s="76"/>
      <c r="S19" s="76"/>
      <c r="T19" s="76"/>
      <c r="U19" s="77"/>
      <c r="V19" s="78" t="s">
        <v>35</v>
      </c>
      <c r="W19" s="79"/>
      <c r="X19" s="79"/>
      <c r="Y19" s="80">
        <f>SUM(Y15:Y18)</f>
        <v>24673007.330000002</v>
      </c>
      <c r="Z19" s="1"/>
      <c r="AA19" s="81"/>
    </row>
    <row r="20" ht="24" customHeight="1">
      <c r="B20" s="19"/>
      <c r="C20" s="69"/>
      <c r="D20" s="70"/>
      <c r="E20" s="70"/>
      <c r="F20" s="70"/>
      <c r="G20" s="70"/>
      <c r="H20" s="70"/>
      <c r="I20" s="70"/>
      <c r="J20" s="82" t="s">
        <v>36</v>
      </c>
      <c r="K20" s="82"/>
      <c r="L20" s="83">
        <v>0.22</v>
      </c>
      <c r="M20" s="84">
        <f>L20*M19</f>
        <v>0</v>
      </c>
      <c r="N20" s="21"/>
      <c r="Q20" s="75"/>
      <c r="R20" s="76"/>
      <c r="S20" s="76"/>
      <c r="T20" s="76"/>
      <c r="U20" s="77"/>
      <c r="V20" s="85" t="s">
        <v>36</v>
      </c>
      <c r="W20" s="79"/>
      <c r="X20" s="86">
        <v>0.22</v>
      </c>
      <c r="Y20" s="80">
        <f>Y21-Y19</f>
        <v>5428061.6125999987</v>
      </c>
      <c r="Z20" s="1"/>
      <c r="AA20" s="87"/>
    </row>
    <row r="21" ht="24" customHeight="1">
      <c r="B21" s="19"/>
      <c r="C21" s="88"/>
      <c r="D21" s="89"/>
      <c r="E21" s="89"/>
      <c r="F21" s="89"/>
      <c r="G21" s="89"/>
      <c r="H21" s="89"/>
      <c r="I21" s="89"/>
      <c r="J21" s="90" t="s">
        <v>37</v>
      </c>
      <c r="K21" s="91"/>
      <c r="L21" s="92"/>
      <c r="M21" s="84">
        <f>SUM(M19:M20)</f>
        <v>0</v>
      </c>
      <c r="N21" s="21"/>
      <c r="Q21" s="93"/>
      <c r="R21" s="94"/>
      <c r="S21" s="94"/>
      <c r="T21" s="94"/>
      <c r="U21" s="95"/>
      <c r="V21" s="85" t="s">
        <v>37</v>
      </c>
      <c r="W21" s="79"/>
      <c r="X21" s="79"/>
      <c r="Y21" s="80">
        <f>Y19*1.22</f>
        <v>30101068.942600001</v>
      </c>
      <c r="Z21" s="1"/>
    </row>
    <row r="22" ht="24" customHeight="1">
      <c r="B22" s="19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1"/>
      <c r="Q22" s="3"/>
      <c r="R22" s="3"/>
      <c r="S22" s="3"/>
      <c r="T22" s="3"/>
      <c r="U22" s="4"/>
      <c r="V22" s="3"/>
      <c r="W22" s="3"/>
      <c r="X22" s="3"/>
      <c r="Y22" s="3"/>
      <c r="Z22" s="1"/>
    </row>
    <row r="23" ht="15.75" customHeight="1">
      <c r="B23" s="19"/>
      <c r="C23" s="25"/>
      <c r="D23" s="25"/>
      <c r="E23" s="25"/>
      <c r="F23" s="25"/>
      <c r="G23" s="2"/>
      <c r="H23" s="96"/>
      <c r="I23" s="2"/>
      <c r="J23" s="96"/>
      <c r="K23" s="97"/>
      <c r="L23" s="1"/>
      <c r="M23" s="1"/>
      <c r="N23" s="21"/>
      <c r="O23" s="1"/>
      <c r="Q23" s="3"/>
      <c r="R23" s="3"/>
      <c r="S23" s="3"/>
      <c r="T23" s="3"/>
      <c r="U23" s="4"/>
      <c r="V23" s="3"/>
      <c r="W23" s="3"/>
      <c r="X23" s="3"/>
      <c r="Y23" s="3"/>
      <c r="Z23" s="1"/>
    </row>
    <row r="24" ht="15">
      <c r="B24" s="19"/>
      <c r="C24" s="98" t="s">
        <v>38</v>
      </c>
      <c r="D24" s="98"/>
      <c r="E24" s="98"/>
      <c r="F24" s="98"/>
      <c r="G24" s="2"/>
      <c r="H24" s="99" t="s">
        <v>39</v>
      </c>
      <c r="I24" s="2" t="s">
        <v>40</v>
      </c>
      <c r="J24" s="98"/>
      <c r="K24" s="99"/>
      <c r="L24" s="1"/>
      <c r="M24" s="1"/>
      <c r="N24" s="21"/>
      <c r="Q24" s="3"/>
      <c r="R24" s="3"/>
      <c r="S24" s="3"/>
      <c r="T24" s="3"/>
      <c r="U24" s="4"/>
      <c r="V24" s="3"/>
      <c r="W24" s="3"/>
      <c r="X24" s="3"/>
      <c r="Y24" s="3"/>
      <c r="Z24" s="1"/>
    </row>
    <row r="25" ht="16.5" customHeight="1">
      <c r="B25" s="100"/>
      <c r="C25" s="101"/>
      <c r="D25" s="101"/>
      <c r="E25" s="101"/>
      <c r="F25" s="101"/>
      <c r="G25" s="101"/>
      <c r="H25" s="11"/>
      <c r="I25" s="101"/>
      <c r="J25" s="101"/>
      <c r="K25" s="101"/>
      <c r="L25" s="101"/>
      <c r="M25" s="101"/>
      <c r="N25" s="102"/>
      <c r="Q25" s="3"/>
      <c r="R25" s="3"/>
      <c r="S25" s="3"/>
      <c r="T25" s="3"/>
      <c r="U25" s="4"/>
      <c r="V25" s="3"/>
      <c r="W25" s="3"/>
      <c r="X25" s="3"/>
      <c r="Y25" s="3"/>
      <c r="Z25" s="1"/>
    </row>
    <row r="26" ht="15.75" customHeight="1"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1"/>
      <c r="Q26" s="3"/>
      <c r="R26" s="3"/>
      <c r="S26" s="3"/>
      <c r="T26" s="3"/>
      <c r="U26" s="4"/>
      <c r="V26" s="3"/>
      <c r="W26" s="3"/>
      <c r="X26" s="3"/>
      <c r="Y26" s="3"/>
      <c r="Z26" s="1"/>
    </row>
    <row r="27" ht="84.950000000000003" customHeight="1">
      <c r="B27" s="103" t="s">
        <v>41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Q27" s="3"/>
      <c r="R27" s="3"/>
      <c r="S27" s="3"/>
      <c r="T27" s="3"/>
      <c r="U27" s="4"/>
      <c r="V27" s="3"/>
      <c r="W27" s="3"/>
      <c r="X27" s="3"/>
      <c r="Y27" s="3"/>
      <c r="Z27" s="1"/>
    </row>
    <row r="28" ht="24.949999999999999" customHeight="1">
      <c r="B28" s="104"/>
      <c r="C28" s="104"/>
      <c r="D28" s="104"/>
      <c r="E28" s="104"/>
      <c r="F28" s="104"/>
      <c r="G28" s="104"/>
      <c r="H28" s="105"/>
      <c r="I28" s="104"/>
      <c r="J28" s="104"/>
      <c r="K28" s="104"/>
      <c r="L28" s="104"/>
      <c r="M28" s="104"/>
      <c r="N28" s="104"/>
      <c r="Q28" s="3"/>
      <c r="R28" s="3"/>
      <c r="S28" s="3"/>
      <c r="T28" s="3"/>
      <c r="U28" s="4"/>
      <c r="V28" s="3"/>
      <c r="W28" s="3"/>
      <c r="X28" s="3"/>
      <c r="Y28" s="3"/>
      <c r="Z28" s="1"/>
    </row>
    <row r="29" ht="24.949999999999999" customHeight="1"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1"/>
      <c r="Q29" s="3"/>
      <c r="R29" s="3"/>
      <c r="S29" s="3"/>
      <c r="T29" s="3"/>
      <c r="U29" s="4"/>
      <c r="V29" s="3"/>
      <c r="W29" s="3"/>
      <c r="X29" s="3"/>
      <c r="Y29" s="3"/>
      <c r="Z29" s="104"/>
    </row>
    <row r="30" ht="24.949999999999999" customHeight="1"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1"/>
      <c r="Q30" s="3"/>
      <c r="R30" s="3"/>
      <c r="S30" s="3"/>
      <c r="T30" s="3"/>
      <c r="U30" s="4"/>
      <c r="V30" s="3"/>
      <c r="W30" s="3"/>
      <c r="X30" s="3"/>
      <c r="Y30" s="3"/>
      <c r="Z30" s="104"/>
    </row>
    <row r="31" ht="24.949999999999999" customHeight="1"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1"/>
      <c r="Q31" s="3"/>
      <c r="R31" s="3"/>
      <c r="S31" s="3"/>
      <c r="T31" s="3"/>
      <c r="U31" s="4"/>
      <c r="V31" s="3"/>
      <c r="W31" s="3"/>
      <c r="X31" s="3"/>
      <c r="Y31" s="3"/>
      <c r="Z31" s="104"/>
      <c r="AA31" s="1"/>
    </row>
    <row r="32" ht="24.949999999999999" customHeight="1"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1"/>
      <c r="Q32" s="3"/>
      <c r="R32" s="3"/>
      <c r="S32" s="3"/>
      <c r="T32" s="3"/>
      <c r="U32" s="4"/>
      <c r="V32" s="3"/>
      <c r="W32" s="3"/>
      <c r="X32" s="3"/>
      <c r="Y32" s="3"/>
      <c r="Z32" s="104"/>
    </row>
    <row r="33" ht="24.949999999999999" customHeight="1"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1"/>
      <c r="Q33" s="3"/>
      <c r="R33" s="3"/>
      <c r="S33" s="3"/>
      <c r="T33" s="3"/>
      <c r="U33" s="4"/>
      <c r="V33" s="3"/>
      <c r="W33" s="3"/>
      <c r="X33" s="3"/>
      <c r="Y33" s="3"/>
      <c r="Z33" s="104"/>
      <c r="AA33" s="1"/>
    </row>
    <row r="34" ht="24.949999999999999" customHeight="1"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1"/>
      <c r="Q34" s="3"/>
      <c r="R34" s="3"/>
      <c r="S34" s="3"/>
      <c r="T34" s="3"/>
      <c r="U34" s="4"/>
      <c r="V34" s="3"/>
      <c r="W34" s="3"/>
      <c r="X34" s="3"/>
      <c r="Y34" s="3"/>
      <c r="Z34" s="104"/>
    </row>
    <row r="35" ht="24.949999999999999" customHeight="1"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1"/>
      <c r="Q35" s="3"/>
      <c r="R35" s="3"/>
      <c r="S35" s="3"/>
      <c r="T35" s="3"/>
      <c r="U35" s="4"/>
      <c r="V35" s="3"/>
      <c r="W35" s="3"/>
      <c r="X35" s="3"/>
      <c r="Y35" s="3"/>
      <c r="Z35" s="104"/>
    </row>
    <row r="36" ht="24.949999999999999" customHeight="1"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1"/>
      <c r="Q36" s="3"/>
      <c r="R36" s="3"/>
      <c r="S36" s="3"/>
      <c r="T36" s="3"/>
      <c r="U36" s="4"/>
      <c r="V36" s="3"/>
      <c r="W36" s="3"/>
      <c r="X36" s="3"/>
      <c r="Y36" s="3"/>
      <c r="Z36" s="104"/>
    </row>
    <row r="37" ht="24.949999999999999" customHeight="1"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1"/>
      <c r="Q37" s="3"/>
      <c r="R37" s="3"/>
      <c r="S37" s="3"/>
      <c r="T37" s="3"/>
      <c r="U37" s="4"/>
      <c r="V37" s="3"/>
      <c r="W37" s="3"/>
      <c r="X37" s="3"/>
      <c r="Y37" s="3"/>
    </row>
    <row r="38" ht="24.949999999999999" customHeight="1"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1"/>
      <c r="Q38" s="3"/>
      <c r="R38" s="3"/>
      <c r="S38" s="3"/>
      <c r="T38" s="3"/>
      <c r="U38" s="4"/>
      <c r="V38" s="3"/>
      <c r="W38" s="3"/>
      <c r="X38" s="3"/>
      <c r="Y38" s="3"/>
    </row>
    <row r="39" ht="24.949999999999999" customHeight="1"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1"/>
      <c r="Q39" s="3"/>
      <c r="R39" s="3"/>
      <c r="S39" s="3"/>
      <c r="T39" s="3"/>
      <c r="U39" s="4"/>
      <c r="V39" s="3"/>
      <c r="W39" s="3"/>
      <c r="X39" s="3"/>
      <c r="Y39" s="3"/>
    </row>
    <row r="40" ht="12.75"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1"/>
      <c r="Q40" s="3"/>
      <c r="R40" s="3"/>
      <c r="S40" s="3"/>
      <c r="T40" s="3"/>
      <c r="U40" s="4"/>
      <c r="V40" s="3"/>
      <c r="W40" s="3"/>
      <c r="X40" s="3"/>
      <c r="Y40" s="3"/>
    </row>
    <row r="41" ht="12.75"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1"/>
      <c r="Q41" s="3"/>
      <c r="R41" s="3"/>
      <c r="S41" s="3"/>
      <c r="T41" s="3"/>
      <c r="U41" s="4"/>
      <c r="V41" s="3"/>
      <c r="W41" s="3"/>
      <c r="X41" s="3"/>
      <c r="Y41" s="3"/>
    </row>
    <row r="42" ht="12.75"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1"/>
      <c r="Q42" s="3"/>
      <c r="R42" s="3"/>
      <c r="S42" s="3"/>
      <c r="T42" s="3"/>
      <c r="U42" s="4"/>
      <c r="V42" s="3"/>
      <c r="W42" s="3"/>
      <c r="X42" s="3"/>
      <c r="Y42" s="3"/>
    </row>
    <row r="43" ht="12.75"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1"/>
      <c r="Q43" s="3"/>
      <c r="R43" s="3"/>
      <c r="S43" s="3"/>
      <c r="T43" s="3"/>
      <c r="U43" s="4"/>
      <c r="V43" s="3"/>
      <c r="W43" s="3"/>
      <c r="X43" s="3"/>
      <c r="Y43" s="3"/>
    </row>
    <row r="44" ht="12.75"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1"/>
      <c r="Q44" s="3"/>
      <c r="R44" s="3"/>
      <c r="S44" s="3"/>
      <c r="T44" s="3"/>
      <c r="U44" s="4"/>
      <c r="V44" s="3"/>
      <c r="W44" s="3"/>
      <c r="X44" s="3"/>
      <c r="Y44" s="3"/>
    </row>
    <row r="45" ht="12.75"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1"/>
      <c r="Q45" s="3"/>
      <c r="R45" s="3"/>
      <c r="S45" s="3"/>
      <c r="T45" s="3"/>
      <c r="U45" s="4"/>
      <c r="V45" s="3"/>
      <c r="W45" s="3"/>
      <c r="X45" s="3"/>
      <c r="Y45" s="3"/>
    </row>
    <row r="46" ht="12.75"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1"/>
      <c r="Q46" s="3"/>
      <c r="R46" s="3"/>
      <c r="S46" s="3"/>
      <c r="T46" s="3"/>
      <c r="U46" s="4"/>
      <c r="V46" s="3"/>
      <c r="W46" s="3"/>
      <c r="X46" s="3"/>
      <c r="Y46" s="3"/>
    </row>
    <row r="47" ht="12.75"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1"/>
      <c r="Q47" s="3"/>
      <c r="R47" s="3"/>
      <c r="S47" s="3"/>
      <c r="T47" s="3"/>
      <c r="U47" s="4"/>
      <c r="V47" s="3"/>
      <c r="W47" s="3"/>
      <c r="X47" s="3"/>
      <c r="Y47" s="3"/>
    </row>
    <row r="48" ht="12.75"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1"/>
      <c r="Q48" s="3"/>
      <c r="R48" s="3"/>
      <c r="S48" s="3"/>
      <c r="T48" s="3"/>
      <c r="U48" s="4"/>
      <c r="V48" s="3"/>
      <c r="W48" s="3"/>
      <c r="X48" s="3"/>
      <c r="Y48" s="3"/>
    </row>
    <row r="49" ht="12.75"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1"/>
      <c r="Q49" s="3"/>
      <c r="R49" s="3"/>
      <c r="S49" s="3"/>
      <c r="T49" s="3"/>
      <c r="U49" s="4"/>
      <c r="V49" s="3"/>
      <c r="W49" s="3"/>
      <c r="X49" s="3"/>
      <c r="Y49" s="3"/>
    </row>
    <row r="50" ht="12.75"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1"/>
      <c r="Q50" s="3"/>
      <c r="R50" s="3"/>
      <c r="S50" s="3"/>
      <c r="T50" s="3"/>
      <c r="U50" s="4"/>
      <c r="V50" s="3"/>
      <c r="W50" s="3"/>
      <c r="X50" s="3"/>
      <c r="Y50" s="3"/>
    </row>
    <row r="51" ht="12.75"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1"/>
      <c r="Q51" s="3"/>
      <c r="R51" s="3"/>
      <c r="S51" s="3"/>
      <c r="T51" s="3"/>
      <c r="U51" s="4"/>
      <c r="V51" s="3"/>
      <c r="W51" s="3"/>
      <c r="X51" s="3"/>
      <c r="Y51" s="3"/>
    </row>
    <row r="52" ht="12.75"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1"/>
      <c r="Q52" s="3"/>
      <c r="R52" s="3"/>
      <c r="S52" s="3"/>
      <c r="T52" s="3"/>
      <c r="U52" s="4"/>
      <c r="V52" s="3"/>
      <c r="W52" s="3"/>
      <c r="X52" s="3"/>
      <c r="Y52" s="3"/>
    </row>
    <row r="53" ht="12.75"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1"/>
      <c r="Q53" s="3"/>
      <c r="R53" s="3"/>
      <c r="S53" s="3"/>
      <c r="T53" s="3"/>
      <c r="U53" s="4"/>
      <c r="V53" s="3"/>
      <c r="W53" s="3"/>
      <c r="X53" s="3"/>
      <c r="Y53" s="3"/>
    </row>
    <row r="54" ht="12.75"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1"/>
      <c r="Q54" s="3"/>
      <c r="R54" s="3"/>
      <c r="S54" s="3"/>
      <c r="T54" s="3"/>
      <c r="U54" s="4"/>
      <c r="V54" s="3"/>
      <c r="W54" s="3"/>
      <c r="X54" s="3"/>
      <c r="Y54" s="3"/>
    </row>
    <row r="55" ht="12.75"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1"/>
      <c r="Q55" s="3"/>
      <c r="R55" s="3"/>
      <c r="S55" s="3"/>
      <c r="T55" s="3"/>
      <c r="U55" s="4"/>
      <c r="V55" s="3"/>
      <c r="W55" s="3"/>
      <c r="X55" s="3"/>
      <c r="Y55" s="3"/>
    </row>
    <row r="56" ht="12.75"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1"/>
      <c r="Q56" s="3"/>
      <c r="R56" s="3"/>
      <c r="S56" s="3"/>
      <c r="T56" s="3"/>
      <c r="U56" s="4"/>
      <c r="V56" s="3"/>
      <c r="W56" s="3"/>
      <c r="X56" s="3"/>
      <c r="Y56" s="3"/>
    </row>
    <row r="57" ht="12.75"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1"/>
      <c r="Q57" s="3"/>
      <c r="R57" s="3"/>
      <c r="S57" s="3"/>
      <c r="T57" s="3"/>
      <c r="U57" s="4"/>
      <c r="V57" s="3"/>
      <c r="W57" s="3"/>
      <c r="X57" s="3"/>
      <c r="Y57" s="3"/>
    </row>
    <row r="58" ht="12.75"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1"/>
      <c r="Q58" s="3"/>
      <c r="R58" s="3"/>
      <c r="S58" s="3"/>
      <c r="T58" s="3"/>
      <c r="U58" s="4"/>
      <c r="V58" s="3"/>
      <c r="W58" s="3"/>
      <c r="X58" s="3"/>
      <c r="Y58" s="3"/>
    </row>
    <row r="59" ht="12.75"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1"/>
      <c r="Q59" s="3"/>
      <c r="R59" s="3"/>
      <c r="S59" s="3"/>
      <c r="T59" s="3"/>
      <c r="U59" s="4"/>
      <c r="V59" s="3"/>
      <c r="W59" s="3"/>
      <c r="X59" s="3"/>
      <c r="Y59" s="3"/>
    </row>
    <row r="60" ht="12.75"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1"/>
      <c r="Q60" s="3"/>
      <c r="R60" s="3"/>
      <c r="S60" s="3"/>
      <c r="T60" s="3"/>
      <c r="U60" s="4"/>
      <c r="V60" s="3"/>
      <c r="W60" s="3"/>
      <c r="X60" s="3"/>
      <c r="Y60" s="3"/>
    </row>
    <row r="61" ht="12.75"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1"/>
      <c r="Q61" s="3"/>
      <c r="R61" s="3"/>
      <c r="S61" s="3"/>
      <c r="T61" s="3"/>
      <c r="U61" s="4"/>
      <c r="V61" s="3"/>
      <c r="W61" s="3"/>
      <c r="X61" s="3"/>
      <c r="Y61" s="3"/>
    </row>
    <row r="62" ht="12.75"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Q62" s="3"/>
      <c r="R62" s="3"/>
      <c r="S62" s="3"/>
      <c r="T62" s="3"/>
      <c r="U62" s="4"/>
      <c r="V62" s="3"/>
      <c r="W62" s="3"/>
      <c r="X62" s="3"/>
      <c r="Y62" s="3"/>
    </row>
    <row r="63" ht="12.75"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Q63" s="3"/>
      <c r="R63" s="3"/>
      <c r="S63" s="3"/>
      <c r="T63" s="3"/>
      <c r="U63" s="4"/>
      <c r="V63" s="3"/>
      <c r="W63" s="3"/>
      <c r="X63" s="3"/>
      <c r="Y63" s="3"/>
    </row>
    <row r="64" ht="12.75"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1"/>
      <c r="Q64" s="3"/>
      <c r="R64" s="3"/>
      <c r="S64" s="3"/>
      <c r="T64" s="3"/>
      <c r="U64" s="4"/>
      <c r="V64" s="3"/>
      <c r="W64" s="3"/>
      <c r="X64" s="3"/>
      <c r="Y64" s="3"/>
    </row>
    <row r="65" ht="12.75"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1"/>
      <c r="Q65" s="3"/>
      <c r="R65" s="3"/>
      <c r="S65" s="3"/>
      <c r="T65" s="3"/>
      <c r="U65" s="4"/>
      <c r="V65" s="3"/>
      <c r="W65" s="3"/>
      <c r="X65" s="3"/>
      <c r="Y65" s="3"/>
    </row>
    <row r="66" ht="12.75"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1"/>
      <c r="Q66" s="3"/>
      <c r="R66" s="3"/>
      <c r="S66" s="3"/>
      <c r="T66" s="3"/>
      <c r="U66" s="4"/>
      <c r="V66" s="3"/>
      <c r="W66" s="3"/>
      <c r="X66" s="3"/>
      <c r="Y66" s="3"/>
    </row>
    <row r="67" ht="12.75"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Q67" s="3"/>
      <c r="R67" s="3"/>
      <c r="S67" s="3"/>
      <c r="T67" s="3"/>
      <c r="U67" s="4"/>
      <c r="V67" s="3"/>
      <c r="W67" s="3"/>
      <c r="X67" s="3"/>
      <c r="Y67" s="3"/>
    </row>
    <row r="68" ht="12.75"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Q68" s="3"/>
      <c r="R68" s="3"/>
      <c r="S68" s="3"/>
      <c r="T68" s="3"/>
      <c r="U68" s="4"/>
      <c r="V68" s="3"/>
      <c r="W68" s="3"/>
      <c r="X68" s="3"/>
      <c r="Y68" s="3"/>
    </row>
    <row r="69" ht="12.75"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Q69" s="3"/>
      <c r="R69" s="3"/>
      <c r="S69" s="3"/>
      <c r="T69" s="3"/>
      <c r="U69" s="4"/>
      <c r="V69" s="3"/>
      <c r="W69" s="3"/>
      <c r="X69" s="3"/>
      <c r="Y69" s="3"/>
    </row>
    <row r="70" ht="12.75"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Q70" s="3"/>
      <c r="R70" s="3"/>
      <c r="S70" s="3"/>
      <c r="T70" s="3"/>
      <c r="U70" s="4"/>
      <c r="V70" s="3"/>
      <c r="W70" s="3"/>
      <c r="X70" s="3"/>
      <c r="Y70" s="3"/>
    </row>
    <row r="71" ht="12.75"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Q71" s="3"/>
      <c r="R71" s="3"/>
      <c r="S71" s="3"/>
      <c r="T71" s="3"/>
      <c r="U71" s="4"/>
      <c r="V71" s="3"/>
      <c r="W71" s="3"/>
      <c r="X71" s="3"/>
      <c r="Y71" s="3"/>
    </row>
    <row r="72" ht="12.75"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Q72" s="3"/>
      <c r="R72" s="3"/>
      <c r="S72" s="3"/>
      <c r="T72" s="3"/>
      <c r="U72" s="4"/>
      <c r="V72" s="3"/>
      <c r="W72" s="3"/>
      <c r="X72" s="3"/>
      <c r="Y72" s="3"/>
    </row>
    <row r="73" ht="12.75"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Q73" s="3"/>
      <c r="R73" s="3"/>
      <c r="S73" s="3"/>
      <c r="T73" s="3"/>
      <c r="U73" s="4"/>
      <c r="V73" s="3"/>
      <c r="W73" s="3"/>
      <c r="X73" s="3"/>
      <c r="Y73" s="3"/>
    </row>
    <row r="74" ht="12.75"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Q74" s="3"/>
      <c r="R74" s="3"/>
      <c r="S74" s="3"/>
      <c r="T74" s="3"/>
      <c r="U74" s="4"/>
      <c r="V74" s="3"/>
      <c r="W74" s="3"/>
      <c r="X74" s="3"/>
      <c r="Y74" s="3"/>
    </row>
    <row r="75" ht="12.75"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Q75" s="3"/>
      <c r="R75" s="3"/>
      <c r="S75" s="3"/>
      <c r="T75" s="3"/>
      <c r="U75" s="4"/>
      <c r="V75" s="3"/>
      <c r="W75" s="3"/>
      <c r="X75" s="3"/>
      <c r="Y75" s="3"/>
    </row>
    <row r="76" ht="12.75"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Q76" s="3"/>
      <c r="R76" s="3"/>
      <c r="S76" s="3"/>
      <c r="T76" s="3"/>
      <c r="U76" s="4"/>
      <c r="V76" s="3"/>
      <c r="W76" s="3"/>
      <c r="X76" s="3"/>
      <c r="Y76" s="3"/>
    </row>
    <row r="77" ht="12.75"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Q77" s="3"/>
      <c r="R77" s="3"/>
      <c r="S77" s="3"/>
      <c r="T77" s="3"/>
      <c r="U77" s="4"/>
      <c r="V77" s="3"/>
      <c r="W77" s="3"/>
      <c r="X77" s="3"/>
      <c r="Y77" s="3"/>
    </row>
    <row r="78" ht="12.75"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Q78" s="3"/>
      <c r="R78" s="3"/>
      <c r="S78" s="3"/>
      <c r="T78" s="3"/>
      <c r="U78" s="4"/>
      <c r="V78" s="3"/>
      <c r="W78" s="3"/>
      <c r="X78" s="3"/>
      <c r="Y78" s="3"/>
    </row>
    <row r="79" ht="12.75"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Q79" s="3"/>
      <c r="R79" s="3"/>
      <c r="S79" s="3"/>
      <c r="T79" s="3"/>
      <c r="U79" s="4"/>
      <c r="V79" s="3"/>
      <c r="W79" s="3"/>
      <c r="X79" s="3"/>
      <c r="Y79" s="3"/>
    </row>
    <row r="80" ht="12.75"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Q80" s="3"/>
      <c r="R80" s="3"/>
      <c r="S80" s="3"/>
      <c r="T80" s="3"/>
      <c r="U80" s="4"/>
      <c r="V80" s="3"/>
      <c r="W80" s="3"/>
      <c r="X80" s="3"/>
      <c r="Y80" s="3"/>
    </row>
    <row r="81" ht="12.75"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Q81" s="3"/>
      <c r="R81" s="3"/>
      <c r="S81" s="3"/>
      <c r="T81" s="3"/>
      <c r="U81" s="4"/>
      <c r="V81" s="3"/>
      <c r="W81" s="3"/>
      <c r="X81" s="3"/>
      <c r="Y81" s="3"/>
    </row>
    <row r="82" ht="12.75"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Q82" s="3"/>
      <c r="R82" s="3"/>
      <c r="S82" s="3"/>
      <c r="T82" s="3"/>
      <c r="U82" s="4"/>
      <c r="V82" s="3"/>
      <c r="W82" s="3"/>
      <c r="X82" s="3"/>
      <c r="Y82" s="3"/>
    </row>
    <row r="83" ht="12.75"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Q83" s="3"/>
      <c r="R83" s="3"/>
      <c r="S83" s="3"/>
      <c r="T83" s="3"/>
      <c r="U83" s="4"/>
      <c r="V83" s="3"/>
      <c r="W83" s="3"/>
      <c r="X83" s="3"/>
      <c r="Y83" s="3"/>
    </row>
    <row r="84" ht="12.75"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Q84" s="3"/>
      <c r="R84" s="3"/>
      <c r="S84" s="3"/>
      <c r="T84" s="3"/>
      <c r="U84" s="4"/>
      <c r="V84" s="3"/>
      <c r="W84" s="3"/>
      <c r="X84" s="3"/>
      <c r="Y84" s="3"/>
    </row>
    <row r="85" ht="12.75"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Q85" s="3"/>
      <c r="R85" s="3"/>
      <c r="S85" s="3"/>
      <c r="T85" s="3"/>
      <c r="U85" s="4"/>
      <c r="V85" s="3"/>
      <c r="W85" s="3"/>
      <c r="X85" s="3"/>
      <c r="Y85" s="3"/>
    </row>
    <row r="86" ht="12.75"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Q86" s="3"/>
      <c r="R86" s="3"/>
      <c r="S86" s="3"/>
      <c r="T86" s="3"/>
      <c r="U86" s="4"/>
      <c r="V86" s="3"/>
      <c r="W86" s="3"/>
      <c r="X86" s="3"/>
      <c r="Y86" s="3"/>
    </row>
    <row r="87" ht="12.75"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Q87" s="3"/>
      <c r="R87" s="3"/>
      <c r="S87" s="3"/>
      <c r="T87" s="3"/>
      <c r="U87" s="4"/>
      <c r="V87" s="3"/>
      <c r="W87" s="3"/>
      <c r="X87" s="3"/>
      <c r="Y87" s="3"/>
    </row>
    <row r="88" ht="12.75"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Q88" s="3"/>
      <c r="R88" s="3"/>
      <c r="S88" s="3"/>
      <c r="T88" s="3"/>
      <c r="U88" s="4"/>
      <c r="V88" s="3"/>
      <c r="W88" s="3"/>
      <c r="X88" s="3"/>
      <c r="Y88" s="3"/>
    </row>
    <row r="89" ht="12.75"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Q89" s="3"/>
      <c r="R89" s="3"/>
      <c r="S89" s="3"/>
      <c r="T89" s="3"/>
      <c r="U89" s="4"/>
      <c r="V89" s="3"/>
      <c r="W89" s="3"/>
      <c r="X89" s="3"/>
      <c r="Y89" s="3"/>
    </row>
    <row r="90" ht="12.75"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Q90" s="3"/>
      <c r="R90" s="3"/>
      <c r="S90" s="3"/>
      <c r="T90" s="3"/>
      <c r="U90" s="4"/>
      <c r="V90" s="3"/>
      <c r="W90" s="3"/>
      <c r="X90" s="3"/>
      <c r="Y90" s="3"/>
    </row>
    <row r="91" ht="12.75"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Q91" s="3"/>
      <c r="R91" s="3"/>
      <c r="S91" s="3"/>
      <c r="T91" s="3"/>
      <c r="U91" s="4"/>
      <c r="V91" s="3"/>
      <c r="W91" s="3"/>
      <c r="X91" s="3"/>
      <c r="Y91" s="3"/>
    </row>
    <row r="92" ht="12.75"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Q92" s="3"/>
      <c r="R92" s="3"/>
      <c r="S92" s="3"/>
      <c r="T92" s="3"/>
      <c r="U92" s="4"/>
      <c r="V92" s="3"/>
      <c r="W92" s="3"/>
      <c r="X92" s="3"/>
      <c r="Y92" s="3"/>
    </row>
    <row r="93" ht="12.75"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Q93" s="3"/>
      <c r="R93" s="3"/>
      <c r="S93" s="3"/>
      <c r="T93" s="3"/>
      <c r="U93" s="4"/>
      <c r="V93" s="3"/>
      <c r="W93" s="3"/>
      <c r="X93" s="3"/>
      <c r="Y93" s="3"/>
    </row>
    <row r="94" ht="12.75"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Q94" s="3"/>
      <c r="R94" s="3"/>
      <c r="S94" s="3"/>
      <c r="T94" s="3"/>
      <c r="U94" s="4"/>
      <c r="V94" s="3"/>
      <c r="W94" s="3"/>
      <c r="X94" s="3"/>
      <c r="Y94" s="3"/>
    </row>
    <row r="95" ht="12.75"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Q95" s="3"/>
      <c r="R95" s="3"/>
      <c r="S95" s="3"/>
      <c r="T95" s="3"/>
      <c r="U95" s="4"/>
      <c r="V95" s="3"/>
      <c r="W95" s="3"/>
      <c r="X95" s="3"/>
      <c r="Y95" s="3"/>
    </row>
    <row r="96" ht="12.75"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Q96" s="3"/>
      <c r="R96" s="3"/>
      <c r="S96" s="3"/>
      <c r="T96" s="3"/>
      <c r="U96" s="4"/>
      <c r="V96" s="3"/>
      <c r="W96" s="3"/>
      <c r="X96" s="3"/>
      <c r="Y96" s="3"/>
    </row>
    <row r="97" ht="12.75"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Q97" s="3"/>
      <c r="R97" s="3"/>
      <c r="S97" s="3"/>
      <c r="T97" s="3"/>
      <c r="U97" s="4"/>
      <c r="V97" s="3"/>
      <c r="W97" s="3"/>
      <c r="X97" s="3"/>
      <c r="Y97" s="3"/>
    </row>
    <row r="98" ht="12.75"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Q98" s="3"/>
      <c r="R98" s="3"/>
      <c r="S98" s="3"/>
      <c r="T98" s="3"/>
      <c r="U98" s="4"/>
      <c r="V98" s="3"/>
      <c r="W98" s="3"/>
      <c r="X98" s="3"/>
      <c r="Y98" s="3"/>
    </row>
    <row r="99" ht="12.75"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Q99" s="3"/>
      <c r="R99" s="3"/>
      <c r="S99" s="3"/>
      <c r="T99" s="3"/>
      <c r="U99" s="4"/>
      <c r="V99" s="3"/>
      <c r="W99" s="3"/>
      <c r="X99" s="3"/>
      <c r="Y99" s="3"/>
    </row>
    <row r="100" ht="12.75"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Q100" s="3"/>
      <c r="R100" s="3"/>
      <c r="S100" s="3"/>
      <c r="T100" s="3"/>
      <c r="U100" s="4"/>
      <c r="V100" s="3"/>
      <c r="W100" s="3"/>
      <c r="X100" s="3"/>
      <c r="Y100" s="3"/>
    </row>
    <row r="101" ht="12.75"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Q101" s="3"/>
      <c r="R101" s="3"/>
      <c r="S101" s="3"/>
      <c r="T101" s="3"/>
      <c r="U101" s="4"/>
      <c r="V101" s="3"/>
      <c r="W101" s="3"/>
      <c r="X101" s="3"/>
      <c r="Y101" s="3"/>
    </row>
    <row r="102" ht="12.75"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Q102" s="3"/>
      <c r="R102" s="3"/>
      <c r="S102" s="3"/>
      <c r="T102" s="3"/>
      <c r="U102" s="4"/>
      <c r="V102" s="3"/>
      <c r="W102" s="3"/>
      <c r="X102" s="3"/>
      <c r="Y102" s="3"/>
    </row>
    <row r="103" ht="12.75"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Q103" s="3"/>
      <c r="R103" s="3"/>
      <c r="S103" s="3"/>
      <c r="T103" s="3"/>
      <c r="U103" s="4"/>
      <c r="V103" s="3"/>
      <c r="W103" s="3"/>
      <c r="X103" s="3"/>
      <c r="Y103" s="3"/>
    </row>
    <row r="104" ht="12.75"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Q104" s="3"/>
      <c r="R104" s="3"/>
      <c r="S104" s="3"/>
      <c r="T104" s="3"/>
      <c r="U104" s="4"/>
      <c r="V104" s="3"/>
      <c r="W104" s="3"/>
      <c r="X104" s="3"/>
      <c r="Y104" s="3"/>
    </row>
    <row r="105" ht="12.75"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Q105" s="3"/>
      <c r="R105" s="3"/>
      <c r="S105" s="3"/>
      <c r="T105" s="3"/>
      <c r="U105" s="4"/>
      <c r="V105" s="3"/>
      <c r="W105" s="3"/>
      <c r="X105" s="3"/>
      <c r="Y105" s="3"/>
    </row>
    <row r="106" ht="12.75"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Q106" s="3"/>
      <c r="R106" s="3"/>
      <c r="S106" s="3"/>
      <c r="T106" s="3"/>
      <c r="U106" s="4"/>
      <c r="V106" s="3"/>
      <c r="W106" s="3"/>
      <c r="X106" s="3"/>
      <c r="Y106" s="3"/>
    </row>
    <row r="107" ht="12.75"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Q107" s="3"/>
      <c r="R107" s="3"/>
      <c r="S107" s="3"/>
      <c r="T107" s="3"/>
      <c r="U107" s="4"/>
      <c r="V107" s="3"/>
      <c r="W107" s="3"/>
      <c r="X107" s="3"/>
      <c r="Y107" s="3"/>
    </row>
    <row r="108" ht="12.75"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Q108" s="3"/>
      <c r="R108" s="3"/>
      <c r="S108" s="3"/>
      <c r="T108" s="3"/>
      <c r="U108" s="4"/>
      <c r="V108" s="3"/>
      <c r="W108" s="3"/>
      <c r="X108" s="3"/>
      <c r="Y108" s="3"/>
    </row>
    <row r="109" ht="12.75"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Q109" s="3"/>
      <c r="R109" s="3"/>
      <c r="S109" s="3"/>
      <c r="T109" s="3"/>
      <c r="U109" s="4"/>
      <c r="V109" s="3"/>
      <c r="W109" s="3"/>
      <c r="X109" s="3"/>
      <c r="Y109" s="3"/>
    </row>
    <row r="110" ht="12.75"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Q110" s="3"/>
      <c r="R110" s="3"/>
      <c r="S110" s="3"/>
      <c r="T110" s="3"/>
      <c r="U110" s="4"/>
      <c r="V110" s="3"/>
      <c r="W110" s="3"/>
      <c r="X110" s="3"/>
      <c r="Y110" s="3"/>
    </row>
    <row r="111" ht="12.75"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Q111" s="3"/>
      <c r="R111" s="3"/>
      <c r="S111" s="3"/>
      <c r="T111" s="3"/>
      <c r="U111" s="4"/>
      <c r="V111" s="3"/>
      <c r="W111" s="3"/>
      <c r="X111" s="3"/>
      <c r="Y111" s="3"/>
    </row>
    <row r="112" ht="12.75"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Q112" s="3"/>
      <c r="R112" s="3"/>
      <c r="S112" s="3"/>
      <c r="T112" s="3"/>
      <c r="U112" s="4"/>
      <c r="V112" s="3"/>
      <c r="W112" s="3"/>
      <c r="X112" s="3"/>
      <c r="Y112" s="3"/>
    </row>
    <row r="113" ht="12.75"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Q113" s="3"/>
      <c r="R113" s="3"/>
      <c r="S113" s="3"/>
      <c r="T113" s="3"/>
      <c r="U113" s="4"/>
      <c r="V113" s="3"/>
      <c r="W113" s="3"/>
      <c r="X113" s="3"/>
      <c r="Y113" s="3"/>
    </row>
    <row r="114" ht="12.75"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Q114" s="3"/>
      <c r="R114" s="3"/>
      <c r="S114" s="3"/>
      <c r="T114" s="3"/>
      <c r="U114" s="4"/>
      <c r="V114" s="3"/>
      <c r="W114" s="3"/>
      <c r="X114" s="3"/>
      <c r="Y114" s="3"/>
    </row>
    <row r="115" ht="12.75"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Q115" s="3"/>
      <c r="R115" s="3"/>
      <c r="S115" s="3"/>
      <c r="T115" s="3"/>
      <c r="U115" s="4"/>
      <c r="V115" s="3"/>
      <c r="W115" s="3"/>
      <c r="X115" s="3"/>
      <c r="Y115" s="3"/>
    </row>
    <row r="116" ht="12.75"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Q116" s="3"/>
      <c r="R116" s="3"/>
      <c r="S116" s="3"/>
      <c r="T116" s="3"/>
      <c r="U116" s="4"/>
      <c r="V116" s="3"/>
      <c r="W116" s="3"/>
      <c r="X116" s="3"/>
      <c r="Y116" s="3"/>
    </row>
    <row r="117" ht="12.75"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Q117" s="3"/>
      <c r="R117" s="3"/>
      <c r="S117" s="3"/>
      <c r="T117" s="3"/>
      <c r="U117" s="4"/>
      <c r="V117" s="3"/>
      <c r="W117" s="3"/>
      <c r="X117" s="3"/>
      <c r="Y117" s="3"/>
    </row>
    <row r="118" ht="12.75"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Q118" s="3"/>
      <c r="R118" s="3"/>
      <c r="S118" s="3"/>
      <c r="T118" s="3"/>
      <c r="U118" s="4"/>
      <c r="V118" s="3"/>
      <c r="W118" s="3"/>
      <c r="X118" s="3"/>
      <c r="Y118" s="3"/>
    </row>
    <row r="119" ht="12.75">
      <c r="M119" s="1"/>
      <c r="T119" s="3"/>
      <c r="U119" s="4"/>
      <c r="Y119" s="3"/>
    </row>
    <row r="120" ht="12.75">
      <c r="M120" s="1"/>
      <c r="T120" s="3"/>
      <c r="U120" s="4"/>
    </row>
    <row r="121" ht="12.75">
      <c r="M121" s="1"/>
      <c r="T121" s="3"/>
      <c r="U121" s="4"/>
      <c r="Y121" s="3"/>
    </row>
    <row r="122" ht="12.75">
      <c r="T122" s="3"/>
      <c r="U122" s="4"/>
    </row>
    <row r="123" ht="12.75">
      <c r="T123" s="3"/>
      <c r="U123" s="4"/>
    </row>
    <row r="124" ht="12.75">
      <c r="T124" s="3"/>
      <c r="U124" s="4"/>
    </row>
    <row r="125" ht="12.75">
      <c r="T125" s="3"/>
      <c r="U125" s="4"/>
    </row>
    <row r="126" ht="12.75">
      <c r="T126" s="3"/>
      <c r="U126" s="4"/>
    </row>
    <row r="127" ht="12.75">
      <c r="T127" s="3"/>
      <c r="U127" s="4"/>
    </row>
    <row r="128" ht="12.75">
      <c r="T128" s="3"/>
      <c r="U128" s="4"/>
    </row>
    <row r="129" ht="12.75">
      <c r="T129" s="3"/>
      <c r="U129" s="4"/>
    </row>
    <row r="130" ht="12.75">
      <c r="T130" s="3"/>
      <c r="U130" s="4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15">
    <mergeCell ref="C7:M7"/>
    <mergeCell ref="Q7:Y7"/>
    <mergeCell ref="C9:D9"/>
    <mergeCell ref="E9:H9"/>
    <mergeCell ref="C10:D10"/>
    <mergeCell ref="E10:H10"/>
    <mergeCell ref="C11:D11"/>
    <mergeCell ref="E11:H11"/>
    <mergeCell ref="C19:I21"/>
    <mergeCell ref="J19:L19"/>
    <mergeCell ref="Q19:U21"/>
    <mergeCell ref="J21:L21"/>
    <mergeCell ref="C23:F23"/>
    <mergeCell ref="C24:F24"/>
    <mergeCell ref="B27:N27"/>
  </mergeCells>
  <dataValidations count="2" disablePrompts="0">
    <dataValidation sqref="E15 E19:E78 S19:S22 S40:S78 E16 E17 E18" type="list" allowBlank="1" errorStyle="stop" imeMode="noControl" operator="between" showDropDown="0" showErrorMessage="1" showInputMessage="1">
      <formula1>Справочники!$A$1:$A$5</formula1>
    </dataValidation>
    <dataValidation sqref="W15:W22 W40:W78" type="list" allowBlank="1" errorStyle="stop" imeMode="noControl" operator="between" showDropDown="0" showErrorMessage="1" showInputMessage="1">
      <formula1>Справочники!$A$7:$A$9</formula1>
    </dataValidation>
  </dataValidations>
  <printOptions headings="0" gridLines="0"/>
  <pageMargins left="0.25" right="0.25" top="0.75" bottom="0.75" header="0.29999999999999999" footer="0.29999999999999999"/>
  <pageSetup paperSize="9" scale="26" fitToWidth="1" fitToHeight="0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showRuler="1" zoomScale="100" workbookViewId="0">
      <selection activeCell="A1" activeCellId="0" sqref="A1"/>
    </sheetView>
  </sheetViews>
  <sheetFormatPr defaultColWidth="9" defaultRowHeight="12.75"/>
  <cols>
    <col min="1" max="16384" style="104" width="9"/>
  </cols>
  <sheetData>
    <row r="1" ht="15">
      <c r="A1" s="1" t="s">
        <v>42</v>
      </c>
    </row>
    <row r="2" ht="15">
      <c r="A2" s="1" t="s">
        <v>43</v>
      </c>
    </row>
    <row r="3" ht="15">
      <c r="A3" s="1" t="s">
        <v>23</v>
      </c>
    </row>
    <row r="4" ht="15">
      <c r="A4" s="1" t="s">
        <v>44</v>
      </c>
    </row>
    <row r="5" ht="15">
      <c r="A5" s="1" t="s">
        <v>45</v>
      </c>
    </row>
    <row r="7" ht="15">
      <c r="A7" s="1" t="s">
        <v>28</v>
      </c>
    </row>
    <row r="8" ht="15">
      <c r="A8" s="1" t="s">
        <v>46</v>
      </c>
    </row>
    <row r="9" ht="15">
      <c r="A9" s="1" t="s">
        <v>47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nekhoroshikh_na@DGK.RU</cp:lastModifiedBy>
  <cp:revision>39</cp:revision>
  <dcterms:created xsi:type="dcterms:W3CDTF">2023-05-26T08:17:29Z</dcterms:created>
  <dcterms:modified xsi:type="dcterms:W3CDTF">2026-06-11T07:14:23Z</dcterms:modified>
</cp:coreProperties>
</file>